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3820"/>
  <bookViews>
    <workbookView xWindow="240" yWindow="30" windowWidth="11580" windowHeight="6540"/>
  </bookViews>
  <sheets>
    <sheet name="Registre des transports" sheetId="4" r:id="rId1"/>
  </sheets>
  <calcPr calcId="145621"/>
  <webPublishing codePage="1252"/>
</workbook>
</file>

<file path=xl/calcChain.xml><?xml version="1.0" encoding="utf-8"?>
<calcChain xmlns="http://schemas.openxmlformats.org/spreadsheetml/2006/main">
  <c r="J16" i="4" l="1"/>
  <c r="J17" i="4"/>
  <c r="J18" i="4"/>
  <c r="J8" i="4"/>
  <c r="J9" i="4"/>
  <c r="J10" i="4"/>
  <c r="J11" i="4"/>
  <c r="J12" i="4"/>
  <c r="J13" i="4"/>
  <c r="J14" i="4"/>
  <c r="J15" i="4"/>
  <c r="I16" i="4"/>
  <c r="I17" i="4"/>
  <c r="I18" i="4"/>
  <c r="I15" i="4" l="1"/>
  <c r="H17" i="4"/>
  <c r="H18" i="4"/>
  <c r="H8" i="4"/>
  <c r="H9" i="4"/>
  <c r="H10" i="4"/>
  <c r="H11" i="4"/>
  <c r="H12" i="4"/>
  <c r="H13" i="4"/>
  <c r="H14" i="4"/>
  <c r="H15" i="4"/>
  <c r="H16" i="4"/>
  <c r="E16" i="4"/>
  <c r="E17" i="4"/>
  <c r="E18" i="4"/>
  <c r="E9" i="4"/>
  <c r="E10" i="4"/>
  <c r="E11" i="4"/>
  <c r="E12" i="4"/>
  <c r="E13" i="4"/>
  <c r="E14" i="4"/>
  <c r="E15" i="4"/>
  <c r="E8" i="4"/>
  <c r="I9" i="4" l="1"/>
  <c r="I10" i="4"/>
  <c r="I11" i="4"/>
  <c r="I12" i="4"/>
  <c r="I13" i="4"/>
  <c r="I14" i="4"/>
  <c r="I8" i="4"/>
</calcChain>
</file>

<file path=xl/sharedStrings.xml><?xml version="1.0" encoding="utf-8"?>
<sst xmlns="http://schemas.openxmlformats.org/spreadsheetml/2006/main" count="45" uniqueCount="36">
  <si>
    <t>Nom</t>
  </si>
  <si>
    <t>Étienne</t>
  </si>
  <si>
    <t>CTQ</t>
  </si>
  <si>
    <t>CSST</t>
  </si>
  <si>
    <t>RAQ</t>
  </si>
  <si>
    <t>Trois-Rivières</t>
  </si>
  <si>
    <t>Nicolet</t>
  </si>
  <si>
    <t>Bécancour</t>
  </si>
  <si>
    <t>Pierreville</t>
  </si>
  <si>
    <t>Berthelot</t>
  </si>
  <si>
    <t>Louis</t>
  </si>
  <si>
    <t>Gagné</t>
  </si>
  <si>
    <t>Alexina</t>
  </si>
  <si>
    <t>Hubert</t>
  </si>
  <si>
    <t>Marc</t>
  </si>
  <si>
    <t>Lalonde</t>
  </si>
  <si>
    <t>Pierrette</t>
  </si>
  <si>
    <t>Mathieu</t>
  </si>
  <si>
    <t>Georges</t>
  </si>
  <si>
    <t>Potvin</t>
  </si>
  <si>
    <t>Dominique</t>
  </si>
  <si>
    <t>Robichaud</t>
  </si>
  <si>
    <t>Prénom</t>
  </si>
  <si>
    <t xml:space="preserve">Lieu </t>
  </si>
  <si>
    <t>Catégorie</t>
  </si>
  <si>
    <t>Payé par</t>
  </si>
  <si>
    <t xml:space="preserve">Nb km </t>
  </si>
  <si>
    <t>Durée</t>
  </si>
  <si>
    <t>Coût 
km</t>
  </si>
  <si>
    <t>TOTAL</t>
  </si>
  <si>
    <t>CLIENT</t>
  </si>
  <si>
    <t>TRANSPORT</t>
  </si>
  <si>
    <t>COÛT</t>
  </si>
  <si>
    <t>Paradis</t>
  </si>
  <si>
    <t>Paul</t>
  </si>
  <si>
    <t>Consignes aux utilisateurs du classeur :
entrez les données dans les cellules jaunes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</si>
</sst>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0" xfId="0" applyFont="1" applyFill="1" applyBorder="1" applyAlignment="1">
      <alignment vertical="center"/>
    </xf>
    <xf numFmtId="0" fontId="1" fillId="3" borderId="4" xfId="0" applyFont="1" applyFill="1" applyBorder="1" applyProtection="1">
      <protection locked="0"/>
    </xf>
    <xf numFmtId="0" fontId="2" fillId="3" borderId="4" xfId="0" applyFont="1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3" borderId="4" xfId="0" applyFill="1" applyBorder="1" applyAlignment="1" applyProtection="1">
      <protection locked="0"/>
    </xf>
    <xf numFmtId="0" fontId="0" fillId="0" borderId="4" xfId="0" applyBorder="1" applyAlignment="1" applyProtection="1"/>
    <xf numFmtId="44" fontId="0" fillId="0" borderId="4" xfId="1" applyFont="1" applyBorder="1" applyAlignment="1" applyProtection="1"/>
    <xf numFmtId="0" fontId="0" fillId="3" borderId="0" xfId="0" applyFill="1" applyProtection="1"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008000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1005840</xdr:colOff>
      <xdr:row>0</xdr:row>
      <xdr:rowOff>60960</xdr:rowOff>
    </xdr:from>
    <xdr:to>
      <xdr:col>7</xdr:col>
      <xdr:colOff>365760</xdr:colOff>
      <xdr:row>3</xdr:row>
      <xdr:rowOff>251459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9A12E531-C894-4A3B-8F8D-651A9AB588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841" b="37325"/>
        <a:stretch/>
      </xdr:blipFill>
      <xdr:spPr>
        <a:xfrm>
          <a:off x="2270760" y="60960"/>
          <a:ext cx="3657600" cy="906779"/>
        </a:xfrm>
        <a:prstGeom prst="rect">
          <a:avLst/>
        </a:prstGeom>
      </xdr:spPr>
    </xdr:pic>
    <xdr:clientData/>
  </xdr:twoCellAnchor>
  <xdr:twoCellAnchor>
    <xdr:from>
      <xdr:col>2</xdr:col>
      <xdr:colOff>708660</xdr:colOff>
      <xdr:row>3</xdr:row>
      <xdr:rowOff>76200</xdr:rowOff>
    </xdr:from>
    <xdr:to>
      <xdr:col>8</xdr:col>
      <xdr:colOff>45720</xdr:colOff>
      <xdr:row>4</xdr:row>
      <xdr:rowOff>7620</xdr:rowOff>
    </xdr:to>
    <xdr:sp macro="" textlink="">
      <xdr:nvSpPr>
        <xdr:cNvPr id="6" name="Zone de texte 20">
          <a:extLst>
            <a:ext uri="{FF2B5EF4-FFF2-40B4-BE49-F238E27FC236}">
              <a16:creationId xmlns="" xmlns:a16="http://schemas.microsoft.com/office/drawing/2014/main" id="{23EDAE05-B480-4CC2-A429-B1B66AC7F46D}"/>
            </a:ext>
          </a:extLst>
        </xdr:cNvPr>
        <xdr:cNvSpPr txBox="1"/>
      </xdr:nvSpPr>
      <xdr:spPr>
        <a:xfrm>
          <a:off x="1973580" y="792480"/>
          <a:ext cx="4358640" cy="388620"/>
        </a:xfrm>
        <a:prstGeom prst="rect">
          <a:avLst/>
        </a:prstGeom>
        <a:noFill/>
        <a:ln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fr-CA" sz="2200">
              <a:ln>
                <a:noFill/>
              </a:ln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Programme</a:t>
          </a:r>
          <a:r>
            <a:rPr lang="fr-CA" sz="2200" baseline="0">
              <a:ln>
                <a:noFill/>
              </a:ln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de t</a:t>
          </a:r>
          <a:r>
            <a:rPr lang="fr-CA" sz="2200">
              <a:ln>
                <a:noFill/>
              </a:ln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ransport collectif</a:t>
          </a:r>
          <a:endParaRPr lang="fr-CA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0"/>
  <sheetViews>
    <sheetView showGridLines="0" tabSelected="1" topLeftCell="A4" workbookViewId="0">
      <selection activeCell="B8" sqref="B8"/>
    </sheetView>
  </sheetViews>
  <sheetFormatPr baseColWidth="10" defaultRowHeight="12.75" x14ac:dyDescent="0.2"/>
  <cols>
    <col min="1" max="1" width="5.28515625" customWidth="1"/>
    <col min="2" max="2" width="13.28515625" customWidth="1"/>
    <col min="3" max="3" width="15.28515625" customWidth="1"/>
    <col min="4" max="4" width="15.7109375" customWidth="1"/>
    <col min="5" max="5" width="12.28515625" customWidth="1"/>
    <col min="6" max="6" width="11.28515625" customWidth="1"/>
    <col min="7" max="7" width="8.28515625" customWidth="1"/>
    <col min="8" max="8" width="10.5703125" customWidth="1"/>
    <col min="9" max="9" width="12.28515625" customWidth="1"/>
    <col min="10" max="10" width="13.5703125" customWidth="1"/>
    <col min="11" max="11" width="40.85546875" customWidth="1"/>
    <col min="12" max="12" width="12.7109375" customWidth="1"/>
    <col min="13" max="13" width="16" customWidth="1"/>
  </cols>
  <sheetData>
    <row r="3" spans="2:12" ht="30" customHeight="1" x14ac:dyDescent="0.35">
      <c r="B3" s="4"/>
      <c r="C3" s="4"/>
      <c r="D3" s="4"/>
      <c r="E3" s="4"/>
      <c r="F3" s="4"/>
      <c r="G3" s="4"/>
      <c r="H3" s="4"/>
      <c r="I3" s="4"/>
      <c r="J3" s="4"/>
      <c r="K3" s="7" t="s">
        <v>35</v>
      </c>
    </row>
    <row r="4" spans="2:12" ht="36" customHeight="1" x14ac:dyDescent="0.35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2:12" x14ac:dyDescent="0.2">
      <c r="B5" s="15"/>
    </row>
    <row r="6" spans="2:12" s="3" customFormat="1" ht="22.5" customHeight="1" x14ac:dyDescent="0.2">
      <c r="B6" s="16" t="s">
        <v>30</v>
      </c>
      <c r="C6" s="16"/>
      <c r="D6" s="16"/>
      <c r="E6" s="17" t="s">
        <v>31</v>
      </c>
      <c r="F6" s="16"/>
      <c r="G6" s="16"/>
      <c r="H6" s="18"/>
      <c r="I6" s="19" t="s">
        <v>32</v>
      </c>
      <c r="J6" s="20"/>
      <c r="K6" s="8"/>
      <c r="L6" s="8"/>
    </row>
    <row r="7" spans="2:12" s="2" customFormat="1" ht="30.6" customHeight="1" x14ac:dyDescent="0.2">
      <c r="B7" s="5" t="s">
        <v>0</v>
      </c>
      <c r="C7" s="5" t="s">
        <v>22</v>
      </c>
      <c r="D7" s="5" t="s">
        <v>23</v>
      </c>
      <c r="E7" s="5" t="s">
        <v>24</v>
      </c>
      <c r="F7" s="5" t="s">
        <v>25</v>
      </c>
      <c r="G7" s="5" t="s">
        <v>26</v>
      </c>
      <c r="H7" s="5" t="s">
        <v>27</v>
      </c>
      <c r="I7" s="6" t="s">
        <v>28</v>
      </c>
      <c r="J7" s="5" t="s">
        <v>29</v>
      </c>
    </row>
    <row r="8" spans="2:12" ht="25.15" customHeight="1" x14ac:dyDescent="0.2">
      <c r="B8" s="9" t="s">
        <v>9</v>
      </c>
      <c r="C8" s="9" t="s">
        <v>10</v>
      </c>
      <c r="D8" s="10" t="s">
        <v>6</v>
      </c>
      <c r="E8" s="13" t="str">
        <f>IF(D8="","",IF(D8&lt;&gt;"Nicolet","Régional","Local"))</f>
        <v>Local</v>
      </c>
      <c r="F8" s="11" t="s">
        <v>2</v>
      </c>
      <c r="G8" s="11">
        <v>25</v>
      </c>
      <c r="H8" s="13">
        <f t="shared" ref="H8:H15" si="0">IF(G8="","",IF(G8&lt;=50,1,G8*0.02))</f>
        <v>1</v>
      </c>
      <c r="I8" s="14">
        <f>IF(F8="CTQ",0.29,IF(F8="RAQ",0.26,0.33))</f>
        <v>0.28999999999999998</v>
      </c>
      <c r="J8" s="14">
        <f t="shared" ref="J8:J18" si="1">IF(G8="","",IF(I8="","",G8*I8))</f>
        <v>7.2499999999999991</v>
      </c>
    </row>
    <row r="9" spans="2:12" ht="25.15" customHeight="1" x14ac:dyDescent="0.2">
      <c r="B9" s="9" t="s">
        <v>11</v>
      </c>
      <c r="C9" s="9" t="s">
        <v>12</v>
      </c>
      <c r="D9" s="10" t="s">
        <v>6</v>
      </c>
      <c r="E9" s="13" t="str">
        <f t="shared" ref="E9:E18" si="2">IF(D9="","",IF(D9&lt;&gt;"Nicolet","Régional","Local"))</f>
        <v>Local</v>
      </c>
      <c r="F9" s="11" t="s">
        <v>4</v>
      </c>
      <c r="G9" s="11">
        <v>27</v>
      </c>
      <c r="H9" s="13">
        <f t="shared" si="0"/>
        <v>1</v>
      </c>
      <c r="I9" s="14">
        <f t="shared" ref="I9:I14" si="3">IF(F9="CTQ",0.29,IF(F9="RAQ",0.26,0.33))</f>
        <v>0.26</v>
      </c>
      <c r="J9" s="14">
        <f t="shared" si="1"/>
        <v>7.0200000000000005</v>
      </c>
    </row>
    <row r="10" spans="2:12" ht="25.15" customHeight="1" x14ac:dyDescent="0.2">
      <c r="B10" s="9" t="s">
        <v>13</v>
      </c>
      <c r="C10" s="9" t="s">
        <v>14</v>
      </c>
      <c r="D10" s="11" t="s">
        <v>7</v>
      </c>
      <c r="E10" s="13" t="str">
        <f t="shared" si="2"/>
        <v>Régional</v>
      </c>
      <c r="F10" s="11" t="s">
        <v>3</v>
      </c>
      <c r="G10" s="11">
        <v>120</v>
      </c>
      <c r="H10" s="13">
        <f t="shared" si="0"/>
        <v>2.4</v>
      </c>
      <c r="I10" s="14">
        <f t="shared" si="3"/>
        <v>0.33</v>
      </c>
      <c r="J10" s="14">
        <f t="shared" si="1"/>
        <v>39.6</v>
      </c>
    </row>
    <row r="11" spans="2:12" ht="25.15" customHeight="1" x14ac:dyDescent="0.2">
      <c r="B11" s="9" t="s">
        <v>15</v>
      </c>
      <c r="C11" s="9" t="s">
        <v>16</v>
      </c>
      <c r="D11" s="11" t="s">
        <v>8</v>
      </c>
      <c r="E11" s="13" t="str">
        <f t="shared" si="2"/>
        <v>Régional</v>
      </c>
      <c r="F11" s="11" t="s">
        <v>3</v>
      </c>
      <c r="G11" s="11">
        <v>200</v>
      </c>
      <c r="H11" s="13">
        <f t="shared" si="0"/>
        <v>4</v>
      </c>
      <c r="I11" s="14">
        <f t="shared" si="3"/>
        <v>0.33</v>
      </c>
      <c r="J11" s="14">
        <f t="shared" si="1"/>
        <v>66</v>
      </c>
    </row>
    <row r="12" spans="2:12" ht="25.15" customHeight="1" x14ac:dyDescent="0.2">
      <c r="B12" s="9" t="s">
        <v>17</v>
      </c>
      <c r="C12" s="9" t="s">
        <v>18</v>
      </c>
      <c r="D12" s="11" t="s">
        <v>6</v>
      </c>
      <c r="E12" s="13" t="str">
        <f t="shared" si="2"/>
        <v>Local</v>
      </c>
      <c r="F12" s="11" t="s">
        <v>2</v>
      </c>
      <c r="G12" s="11">
        <v>100</v>
      </c>
      <c r="H12" s="13">
        <f t="shared" si="0"/>
        <v>2</v>
      </c>
      <c r="I12" s="14">
        <f t="shared" si="3"/>
        <v>0.28999999999999998</v>
      </c>
      <c r="J12" s="14">
        <f t="shared" si="1"/>
        <v>28.999999999999996</v>
      </c>
    </row>
    <row r="13" spans="2:12" ht="25.15" customHeight="1" x14ac:dyDescent="0.2">
      <c r="B13" s="9" t="s">
        <v>33</v>
      </c>
      <c r="C13" s="9" t="s">
        <v>34</v>
      </c>
      <c r="D13" s="11" t="s">
        <v>7</v>
      </c>
      <c r="E13" s="13" t="str">
        <f t="shared" si="2"/>
        <v>Régional</v>
      </c>
      <c r="F13" s="12" t="s">
        <v>4</v>
      </c>
      <c r="G13" s="11">
        <v>125</v>
      </c>
      <c r="H13" s="13">
        <f t="shared" si="0"/>
        <v>2.5</v>
      </c>
      <c r="I13" s="14">
        <f t="shared" si="3"/>
        <v>0.26</v>
      </c>
      <c r="J13" s="14">
        <f t="shared" si="1"/>
        <v>32.5</v>
      </c>
    </row>
    <row r="14" spans="2:12" ht="25.15" customHeight="1" x14ac:dyDescent="0.2">
      <c r="B14" s="9" t="s">
        <v>19</v>
      </c>
      <c r="C14" s="9" t="s">
        <v>20</v>
      </c>
      <c r="D14" s="11" t="s">
        <v>5</v>
      </c>
      <c r="E14" s="13" t="str">
        <f t="shared" si="2"/>
        <v>Régional</v>
      </c>
      <c r="F14" s="11" t="s">
        <v>4</v>
      </c>
      <c r="G14" s="11">
        <v>80</v>
      </c>
      <c r="H14" s="13">
        <f t="shared" si="0"/>
        <v>1.6</v>
      </c>
      <c r="I14" s="14">
        <f t="shared" si="3"/>
        <v>0.26</v>
      </c>
      <c r="J14" s="14">
        <f t="shared" si="1"/>
        <v>20.8</v>
      </c>
    </row>
    <row r="15" spans="2:12" ht="25.15" customHeight="1" x14ac:dyDescent="0.2">
      <c r="B15" s="9" t="s">
        <v>21</v>
      </c>
      <c r="C15" s="9" t="s">
        <v>1</v>
      </c>
      <c r="D15" s="11" t="s">
        <v>6</v>
      </c>
      <c r="E15" s="13" t="str">
        <f t="shared" si="2"/>
        <v>Local</v>
      </c>
      <c r="F15" s="11" t="s">
        <v>2</v>
      </c>
      <c r="G15" s="11">
        <v>19</v>
      </c>
      <c r="H15" s="13">
        <f t="shared" si="0"/>
        <v>1</v>
      </c>
      <c r="I15" s="14">
        <f>IF(F15="","",IF(F15="CTQ",0.29,IF(F15="RAQ",0.26,0.33)))</f>
        <v>0.28999999999999998</v>
      </c>
      <c r="J15" s="14">
        <f t="shared" si="1"/>
        <v>5.51</v>
      </c>
    </row>
    <row r="16" spans="2:12" ht="25.15" customHeight="1" x14ac:dyDescent="0.2">
      <c r="B16" s="9"/>
      <c r="C16" s="9"/>
      <c r="D16" s="11"/>
      <c r="E16" s="13" t="str">
        <f t="shared" si="2"/>
        <v/>
      </c>
      <c r="F16" s="11"/>
      <c r="G16" s="11"/>
      <c r="H16" s="13" t="str">
        <f>IF(G16="","",IF(G16&lt;=50,1,G16*0.02))</f>
        <v/>
      </c>
      <c r="I16" s="14" t="str">
        <f t="shared" ref="I16:I18" si="4">IF(F16="","",IF(F16="CTQ",0.29,IF(F16="RAQ",0.26,0.33)))</f>
        <v/>
      </c>
      <c r="J16" s="14" t="str">
        <f t="shared" si="1"/>
        <v/>
      </c>
    </row>
    <row r="17" spans="2:12" ht="25.15" customHeight="1" x14ac:dyDescent="0.2">
      <c r="B17" s="9"/>
      <c r="C17" s="9"/>
      <c r="D17" s="11"/>
      <c r="E17" s="13" t="str">
        <f t="shared" si="2"/>
        <v/>
      </c>
      <c r="F17" s="11"/>
      <c r="G17" s="11"/>
      <c r="H17" s="13" t="str">
        <f t="shared" ref="H17:H18" si="5">IF(G17="","",IF(G17&lt;=50,1,G17*0.02))</f>
        <v/>
      </c>
      <c r="I17" s="14" t="str">
        <f t="shared" si="4"/>
        <v/>
      </c>
      <c r="J17" s="14" t="str">
        <f t="shared" si="1"/>
        <v/>
      </c>
    </row>
    <row r="18" spans="2:12" ht="25.15" customHeight="1" x14ac:dyDescent="0.2">
      <c r="B18" s="9"/>
      <c r="C18" s="9"/>
      <c r="D18" s="11"/>
      <c r="E18" s="13" t="str">
        <f t="shared" si="2"/>
        <v/>
      </c>
      <c r="F18" s="11"/>
      <c r="G18" s="11"/>
      <c r="H18" s="13" t="str">
        <f t="shared" si="5"/>
        <v/>
      </c>
      <c r="I18" s="14" t="str">
        <f t="shared" si="4"/>
        <v/>
      </c>
      <c r="J18" s="14" t="str">
        <f t="shared" si="1"/>
        <v/>
      </c>
    </row>
    <row r="19" spans="2:12" x14ac:dyDescent="0.2">
      <c r="E19" s="1"/>
      <c r="F19" s="1"/>
      <c r="G19" s="1"/>
      <c r="H19" s="1"/>
      <c r="I19" s="1"/>
      <c r="J19" s="1"/>
      <c r="K19" s="1"/>
      <c r="L19" s="1"/>
    </row>
    <row r="20" spans="2:12" x14ac:dyDescent="0.2">
      <c r="E20" s="1"/>
      <c r="F20" s="1"/>
      <c r="G20" s="1"/>
      <c r="H20" s="1"/>
      <c r="I20" s="1"/>
      <c r="J20" s="1"/>
      <c r="K20" s="1"/>
      <c r="L20" s="1"/>
    </row>
  </sheetData>
  <sheetProtection sheet="1" objects="1" scenarios="1" selectLockedCells="1"/>
  <protectedRanges>
    <protectedRange sqref="E8:E18 H8:J18" name="Formules"/>
  </protectedRanges>
  <mergeCells count="3">
    <mergeCell ref="B6:D6"/>
    <mergeCell ref="E6:H6"/>
    <mergeCell ref="I6:J6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Registre des transports</vt:lpstr>
    </vt:vector>
  </TitlesOfParts>
  <Company>Domicile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Claudette</cp:lastModifiedBy>
  <dcterms:created xsi:type="dcterms:W3CDTF">2000-02-13T20:33:16Z</dcterms:created>
  <dcterms:modified xsi:type="dcterms:W3CDTF">2019-08-22T17:37:32Z</dcterms:modified>
</cp:coreProperties>
</file>